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cneesestate-my.sharepoint.com/personal/merickson_mcneese_edu/Documents/Documents/Michelle_Budget/1_BUDGET OFFICE/2024_2025/25 Budget Documents/FY24_25 Budget Documents 080124/"/>
    </mc:Choice>
  </mc:AlternateContent>
  <xr:revisionPtr revIDLastSave="20" documentId="8_{41AD9A6A-0B78-4498-BD62-BBAD36FF539B}" xr6:coauthVersionLast="47" xr6:coauthVersionMax="47" xr10:uidLastSave="{ADEDCD01-81A0-44FB-B3E4-0148F71E7DF3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<sst xmlns="http://schemas.openxmlformats.org/spreadsheetml/2006/main" count="69" uniqueCount="34">
  <si>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</si>
  <si>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</si>
  <si>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</si>
  <si>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</si>
  <si>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</si>
  <si>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</si>
  <si>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</si>
  <si>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</si>
  <si>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</si>
  <si>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</si>
  <si>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</si>
  <si>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</si>
  <si>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</si>
  <si>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</si>
  <si>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</si>
  <si>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</si>
  <si>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</si>
  <si>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</si>
  <si>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</si>
  <si>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</si>
  <si>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</si>
  <si>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</si>
  <si>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</si>
  <si>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</si>
  <si>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</si>
  <si>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1.  Small Building Repairs</t>
  </si>
  <si>
    <t>1.  Street and Sidewalk Repair</t>
  </si>
  <si>
    <t>1.  Academic Equipment/Technololgy</t>
  </si>
  <si>
    <t>2.  Other Equipment</t>
  </si>
  <si>
    <t>$600,000-$1,000,000</t>
  </si>
  <si>
    <t>1.  Building Operations/Maintenance</t>
  </si>
  <si>
    <t>3.  Software Subscription</t>
  </si>
  <si>
    <t xml:space="preserve">Form BOR-7                                    </t>
  </si>
  <si>
    <t xml:space="preserve"> Institution: McNeese State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</si>
</sst>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3" fillId="0" borderId="1" xfId="0" applyNumberFormat="1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0" xfId="0" applyFo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/>
    <xf numFmtId="0" fontId="4" fillId="0" borderId="4" xfId="0" applyFont="1" applyBorder="1" applyAlignment="1">
      <alignment horizontal="center"/>
    </xf>
    <xf numFmtId="164" fontId="4" fillId="0" borderId="2" xfId="0" applyNumberFormat="1" applyFont="1" applyBorder="1"/>
    <xf numFmtId="0" fontId="5" fillId="0" borderId="2" xfId="0" applyFont="1" applyBorder="1"/>
    <xf numFmtId="3" fontId="4" fillId="0" borderId="2" xfId="0" applyNumberFormat="1" applyFont="1" applyBorder="1"/>
    <xf numFmtId="164" fontId="5" fillId="0" borderId="5" xfId="0" applyNumberFormat="1" applyFont="1" applyBorder="1" applyAlignment="1">
      <alignment horizontal="center"/>
    </xf>
    <xf numFmtId="164" fontId="4" fillId="0" borderId="3" xfId="0" applyNumberFormat="1" applyFont="1" applyBorder="1"/>
    <xf numFmtId="0" fontId="4" fillId="0" borderId="6" xfId="0" applyFont="1" applyBorder="1"/>
    <xf numFmtId="164" fontId="4" fillId="0" borderId="4" xfId="0" applyNumberFormat="1" applyFont="1" applyBorder="1"/>
    <xf numFmtId="0" fontId="5" fillId="0" borderId="6" xfId="0" applyFont="1" applyBorder="1"/>
    <xf numFmtId="0" fontId="5" fillId="0" borderId="4" xfId="0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4" fillId="0" borderId="8" xfId="0" applyFont="1" applyBorder="1"/>
    <xf numFmtId="164" fontId="4" fillId="0" borderId="9" xfId="0" applyNumberFormat="1" applyFont="1" applyBorder="1"/>
    <xf numFmtId="0" fontId="4" fillId="0" borderId="4" xfId="0" applyFont="1" applyBorder="1"/>
    <xf numFmtId="164" fontId="5" fillId="0" borderId="3" xfId="0" applyNumberFormat="1" applyFont="1" applyBorder="1" applyAlignment="1">
      <alignment horizontal="center"/>
    </xf>
    <xf numFmtId="0" fontId="4" fillId="0" borderId="10" xfId="0" applyFont="1" applyBorder="1"/>
    <xf numFmtId="164" fontId="4" fillId="0" borderId="11" xfId="0" applyNumberFormat="1" applyFont="1" applyBorder="1"/>
    <xf numFmtId="164" fontId="4" fillId="0" borderId="3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3" fontId="2" fillId="0" borderId="0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="87" zoomScaleNormal="87" workbookViewId="0">
      <pane ySplit="6" topLeftCell="A7" activePane="bottomLeft" state="frozen"/>
      <selection pane="bottomLeft" activeCell="B2" sqref="B2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32</v>
      </c>
      <c r="B2" s="34" t="s">
        <v>33</v>
      </c>
      <c r="C2" s="4"/>
      <c r="D2" s="4"/>
      <c r="E2" s="4"/>
    </row>
    <row r="3" spans="1:5" ht="20.100000000000001" customHeight="1" thickBot="1" x14ac:dyDescent="0.3">
      <c r="A3" s="5" t="s">
        <v>8</v>
      </c>
      <c r="B3" s="6"/>
      <c r="C3" s="3"/>
      <c r="D3" s="3"/>
      <c r="E3" s="3"/>
    </row>
    <row r="4" spans="1:5" s="10" customFormat="1" ht="15" customHeight="1" thickTop="1" x14ac:dyDescent="0.2">
      <c r="A4" s="7"/>
      <c r="B4" s="8" t="s">
        <v>6</v>
      </c>
      <c r="C4" s="9"/>
    </row>
    <row r="5" spans="1:5" s="10" customFormat="1" ht="15" customHeight="1" x14ac:dyDescent="0.25">
      <c r="A5" s="11" t="s">
        <v>9</v>
      </c>
      <c r="B5" s="12" t="s">
        <v>11</v>
      </c>
      <c r="C5" s="9"/>
    </row>
    <row r="6" spans="1:5" s="10" customFormat="1" ht="15" customHeight="1" x14ac:dyDescent="0.25">
      <c r="A6" s="13" t="s">
        <v>10</v>
      </c>
      <c r="B6" s="14" t="s">
        <v>6</v>
      </c>
      <c r="C6" s="9"/>
    </row>
    <row r="7" spans="1:5" s="10" customFormat="1" ht="15" customHeight="1" x14ac:dyDescent="0.2">
      <c r="A7" s="9" t="s">
        <v>19</v>
      </c>
      <c r="B7" s="15">
        <v>877354</v>
      </c>
      <c r="C7" s="9"/>
    </row>
    <row r="8" spans="1:5" s="10" customFormat="1" ht="15" customHeight="1" x14ac:dyDescent="0.2">
      <c r="A8" s="7" t="s">
        <v>20</v>
      </c>
      <c r="B8" s="15">
        <v>217850</v>
      </c>
      <c r="C8" s="9"/>
    </row>
    <row r="9" spans="1:5" s="10" customFormat="1" ht="15" customHeight="1" x14ac:dyDescent="0.25">
      <c r="A9" s="16" t="s">
        <v>21</v>
      </c>
      <c r="B9" s="17">
        <f>B8+B7</f>
        <v>1095204</v>
      </c>
      <c r="C9" s="9"/>
    </row>
    <row r="10" spans="1:5" s="10" customFormat="1" ht="15" customHeight="1" x14ac:dyDescent="0.2">
      <c r="A10" s="7" t="s">
        <v>22</v>
      </c>
      <c r="B10" s="17">
        <v>87324</v>
      </c>
      <c r="C10" s="9"/>
    </row>
    <row r="11" spans="1:5" s="10" customFormat="1" ht="15" customHeight="1" x14ac:dyDescent="0.2">
      <c r="A11" s="7" t="s">
        <v>23</v>
      </c>
      <c r="B11" s="17">
        <v>200000</v>
      </c>
      <c r="C11" s="9"/>
    </row>
    <row r="12" spans="1:5" s="10" customFormat="1" ht="15" customHeight="1" x14ac:dyDescent="0.2">
      <c r="A12" s="7" t="s">
        <v>12</v>
      </c>
      <c r="B12" s="17"/>
      <c r="C12" s="9"/>
    </row>
    <row r="13" spans="1:5" s="10" customFormat="1" ht="15" customHeight="1" x14ac:dyDescent="0.25">
      <c r="A13" s="16" t="s">
        <v>24</v>
      </c>
      <c r="B13" s="17">
        <f>B9-B10+B11-B12</f>
        <v>1207880</v>
      </c>
      <c r="C13" s="9"/>
    </row>
    <row r="14" spans="1:5" s="10" customFormat="1" ht="15" customHeight="1" x14ac:dyDescent="0.2">
      <c r="A14" s="7" t="s">
        <v>0</v>
      </c>
      <c r="B14" s="15" t="s">
        <v>6</v>
      </c>
      <c r="C14" s="9"/>
    </row>
    <row r="15" spans="1:5" s="10" customFormat="1" ht="15" customHeight="1" x14ac:dyDescent="0.25">
      <c r="A15" s="9" t="s">
        <v>13</v>
      </c>
      <c r="B15" s="18" t="s">
        <v>14</v>
      </c>
    </row>
    <row r="16" spans="1:5" s="10" customFormat="1" ht="15" customHeight="1" x14ac:dyDescent="0.2">
      <c r="A16" s="9" t="s">
        <v>25</v>
      </c>
      <c r="B16" s="19">
        <v>100000</v>
      </c>
      <c r="C16" s="9"/>
    </row>
    <row r="17" spans="1:3" s="10" customFormat="1" ht="15" customHeight="1" x14ac:dyDescent="0.2">
      <c r="A17" s="7" t="s">
        <v>2</v>
      </c>
      <c r="B17" s="15"/>
      <c r="C17" s="9"/>
    </row>
    <row r="18" spans="1:3" s="10" customFormat="1" ht="15" customHeight="1" x14ac:dyDescent="0.2">
      <c r="A18" s="7" t="s">
        <v>3</v>
      </c>
      <c r="B18" s="15"/>
      <c r="C18" s="9"/>
    </row>
    <row r="19" spans="1:3" s="10" customFormat="1" ht="15" customHeight="1" x14ac:dyDescent="0.2">
      <c r="A19" s="7" t="s">
        <v>4</v>
      </c>
      <c r="B19" s="15"/>
      <c r="C19" s="9"/>
    </row>
    <row r="20" spans="1:3" s="10" customFormat="1" ht="15" customHeight="1" x14ac:dyDescent="0.2">
      <c r="A20" s="7" t="s">
        <v>5</v>
      </c>
      <c r="B20" s="15"/>
      <c r="C20" s="9"/>
    </row>
    <row r="21" spans="1:3" s="10" customFormat="1" ht="15" customHeight="1" x14ac:dyDescent="0.2">
      <c r="A21" s="7"/>
      <c r="B21" s="15" t="s">
        <v>6</v>
      </c>
      <c r="C21" s="9"/>
    </row>
    <row r="22" spans="1:3" s="10" customFormat="1" ht="15" customHeight="1" x14ac:dyDescent="0.2">
      <c r="A22" s="20"/>
      <c r="B22" s="21"/>
      <c r="C22" s="9"/>
    </row>
    <row r="23" spans="1:3" s="10" customFormat="1" ht="15" customHeight="1" x14ac:dyDescent="0.2">
      <c r="A23" s="9"/>
      <c r="B23" s="19"/>
      <c r="C23" s="9"/>
    </row>
    <row r="24" spans="1:3" s="10" customFormat="1" ht="15" customHeight="1" x14ac:dyDescent="0.25">
      <c r="A24" s="11" t="s">
        <v>15</v>
      </c>
      <c r="B24" s="12" t="s">
        <v>11</v>
      </c>
      <c r="C24" s="9"/>
    </row>
    <row r="25" spans="1:3" s="10" customFormat="1" ht="15" customHeight="1" x14ac:dyDescent="0.25">
      <c r="A25" s="22"/>
      <c r="B25" s="23"/>
      <c r="C25" s="9"/>
    </row>
    <row r="26" spans="1:3" s="10" customFormat="1" ht="15" customHeight="1" x14ac:dyDescent="0.2">
      <c r="A26" s="9" t="str">
        <f>A7</f>
        <v xml:space="preserve">    Fund Balance 6/30/23</v>
      </c>
      <c r="B26" s="15">
        <v>161050</v>
      </c>
      <c r="C26" s="9"/>
    </row>
    <row r="27" spans="1:3" s="10" customFormat="1" ht="15" customHeight="1" x14ac:dyDescent="0.2">
      <c r="A27" s="7" t="str">
        <f t="shared" ref="A27:A32" si="0">A8</f>
        <v xml:space="preserve">    Revenues in FY 2023-24</v>
      </c>
      <c r="B27" s="15">
        <v>139278</v>
      </c>
      <c r="C27" s="9"/>
    </row>
    <row r="28" spans="1:3" s="10" customFormat="1" ht="15" customHeight="1" x14ac:dyDescent="0.25">
      <c r="A28" s="16" t="str">
        <f t="shared" si="0"/>
        <v xml:space="preserve">    Total Revenues Available for FY 2023-24</v>
      </c>
      <c r="B28" s="17">
        <f>B27+B26</f>
        <v>300328</v>
      </c>
      <c r="C28" s="9"/>
    </row>
    <row r="29" spans="1:3" s="10" customFormat="1" ht="15" customHeight="1" x14ac:dyDescent="0.2">
      <c r="A29" s="7" t="str">
        <f t="shared" si="0"/>
        <v xml:space="preserve">    Less Funds Expended in FY 2023-24</v>
      </c>
      <c r="B29" s="17">
        <v>121855</v>
      </c>
      <c r="C29" s="9"/>
    </row>
    <row r="30" spans="1:3" s="10" customFormat="1" ht="15" customHeight="1" x14ac:dyDescent="0.2">
      <c r="A30" s="7" t="str">
        <f t="shared" si="0"/>
        <v xml:space="preserve">    Projected Revenue Available for FY 2024-25</v>
      </c>
      <c r="B30" s="17">
        <v>137885</v>
      </c>
      <c r="C30" s="9"/>
    </row>
    <row r="31" spans="1:3" s="10" customFormat="1" ht="15" customHeight="1" x14ac:dyDescent="0.2">
      <c r="A31" s="7" t="str">
        <f t="shared" si="0"/>
        <v xml:space="preserve">    Less Previous Commitments</v>
      </c>
      <c r="B31" s="17"/>
      <c r="C31" s="9"/>
    </row>
    <row r="32" spans="1:3" s="10" customFormat="1" ht="15" customHeight="1" x14ac:dyDescent="0.25">
      <c r="A32" s="16" t="str">
        <f t="shared" si="0"/>
        <v xml:space="preserve">    Estimated Amount Available for FY 2024-25 Projects &amp; Operations</v>
      </c>
      <c r="B32" s="17">
        <f>B28-B29+B30-B31</f>
        <v>316358</v>
      </c>
      <c r="C32" s="9"/>
    </row>
    <row r="33" spans="1:3" s="10" customFormat="1" ht="15" customHeight="1" x14ac:dyDescent="0.2">
      <c r="A33" s="7" t="s">
        <v>0</v>
      </c>
      <c r="B33" s="17"/>
      <c r="C33" s="9"/>
    </row>
    <row r="34" spans="1:3" s="10" customFormat="1" ht="15" customHeight="1" x14ac:dyDescent="0.25">
      <c r="A34" s="9" t="s">
        <v>13</v>
      </c>
      <c r="B34" s="24" t="s">
        <v>14</v>
      </c>
      <c r="C34" s="9"/>
    </row>
    <row r="35" spans="1:3" s="10" customFormat="1" ht="15" customHeight="1" x14ac:dyDescent="0.2">
      <c r="A35" s="9" t="s">
        <v>26</v>
      </c>
      <c r="B35" s="19">
        <v>100000</v>
      </c>
      <c r="C35" s="9"/>
    </row>
    <row r="36" spans="1:3" s="10" customFormat="1" ht="15" customHeight="1" x14ac:dyDescent="0.2">
      <c r="A36" s="7" t="s">
        <v>2</v>
      </c>
      <c r="B36" s="15"/>
      <c r="C36" s="9"/>
    </row>
    <row r="37" spans="1:3" s="10" customFormat="1" ht="15" customHeight="1" x14ac:dyDescent="0.2">
      <c r="A37" s="7" t="s">
        <v>3</v>
      </c>
      <c r="B37" s="15"/>
      <c r="C37" s="9"/>
    </row>
    <row r="38" spans="1:3" s="10" customFormat="1" ht="15" customHeight="1" x14ac:dyDescent="0.2">
      <c r="A38" s="7" t="s">
        <v>4</v>
      </c>
      <c r="B38" s="15"/>
      <c r="C38" s="9"/>
    </row>
    <row r="39" spans="1:3" s="10" customFormat="1" ht="15" customHeight="1" x14ac:dyDescent="0.2">
      <c r="A39" s="7" t="s">
        <v>5</v>
      </c>
      <c r="B39" s="15"/>
      <c r="C39" s="9"/>
    </row>
    <row r="40" spans="1:3" s="10" customFormat="1" ht="15" customHeight="1" x14ac:dyDescent="0.2">
      <c r="A40" s="25"/>
      <c r="B40" s="26" t="s">
        <v>6</v>
      </c>
      <c r="C40" s="9" t="s">
        <v>0</v>
      </c>
    </row>
    <row r="41" spans="1:3" s="10" customFormat="1" ht="15" customHeight="1" x14ac:dyDescent="0.2">
      <c r="A41" s="9"/>
      <c r="B41" s="19"/>
      <c r="C41" s="9"/>
    </row>
    <row r="42" spans="1:3" s="10" customFormat="1" ht="15" customHeight="1" x14ac:dyDescent="0.25">
      <c r="A42" s="11" t="s">
        <v>16</v>
      </c>
      <c r="B42" s="12" t="s">
        <v>11</v>
      </c>
      <c r="C42" s="9"/>
    </row>
    <row r="43" spans="1:3" s="10" customFormat="1" ht="15" customHeight="1" x14ac:dyDescent="0.2">
      <c r="A43" s="27"/>
      <c r="B43" s="19"/>
      <c r="C43" s="9"/>
    </row>
    <row r="44" spans="1:3" s="10" customFormat="1" ht="15" customHeight="1" x14ac:dyDescent="0.2">
      <c r="A44" s="9" t="str">
        <f t="shared" ref="A44:A50" si="1">A26</f>
        <v xml:space="preserve">    Fund Balance 6/30/23</v>
      </c>
      <c r="B44" s="15">
        <v>1340767</v>
      </c>
      <c r="C44" s="9"/>
    </row>
    <row r="45" spans="1:3" s="10" customFormat="1" ht="15" customHeight="1" x14ac:dyDescent="0.2">
      <c r="A45" s="7" t="str">
        <f t="shared" si="1"/>
        <v xml:space="preserve">    Revenues in FY 2023-24</v>
      </c>
      <c r="B45" s="15">
        <v>783853</v>
      </c>
      <c r="C45" s="9"/>
    </row>
    <row r="46" spans="1:3" s="10" customFormat="1" ht="15" customHeight="1" x14ac:dyDescent="0.25">
      <c r="A46" s="16" t="str">
        <f t="shared" si="1"/>
        <v xml:space="preserve">    Total Revenues Available for FY 2023-24</v>
      </c>
      <c r="B46" s="17">
        <f>B45+B44</f>
        <v>2124620</v>
      </c>
      <c r="C46" s="9"/>
    </row>
    <row r="47" spans="1:3" s="10" customFormat="1" ht="15" customHeight="1" x14ac:dyDescent="0.2">
      <c r="A47" s="7" t="str">
        <f t="shared" si="1"/>
        <v xml:space="preserve">    Less Funds Expended in FY 2023-24</v>
      </c>
      <c r="B47" s="17">
        <v>939620</v>
      </c>
      <c r="C47" s="9"/>
    </row>
    <row r="48" spans="1:3" s="10" customFormat="1" ht="15" customHeight="1" x14ac:dyDescent="0.2">
      <c r="A48" s="7" t="str">
        <f t="shared" si="1"/>
        <v xml:space="preserve">    Projected Revenue Available for FY 2024-25</v>
      </c>
      <c r="B48" s="17">
        <v>775955</v>
      </c>
      <c r="C48" s="9"/>
    </row>
    <row r="49" spans="1:3" s="10" customFormat="1" ht="15" customHeight="1" x14ac:dyDescent="0.2">
      <c r="A49" s="7" t="str">
        <f t="shared" si="1"/>
        <v xml:space="preserve">    Less Previous Commitments</v>
      </c>
      <c r="B49" s="17"/>
      <c r="C49" s="9"/>
    </row>
    <row r="50" spans="1:3" s="10" customFormat="1" ht="15" customHeight="1" x14ac:dyDescent="0.25">
      <c r="A50" s="16" t="str">
        <f t="shared" si="1"/>
        <v xml:space="preserve">    Estimated Amount Available for FY 2024-25 Projects &amp; Operations</v>
      </c>
      <c r="B50" s="17">
        <f>B46-B47+B48-B49</f>
        <v>1960955</v>
      </c>
      <c r="C50" s="9"/>
    </row>
    <row r="51" spans="1:3" s="10" customFormat="1" ht="15" customHeight="1" x14ac:dyDescent="0.2">
      <c r="A51" s="7" t="s">
        <v>0</v>
      </c>
      <c r="B51" s="17"/>
      <c r="C51" s="9"/>
    </row>
    <row r="52" spans="1:3" s="10" customFormat="1" ht="15" customHeight="1" x14ac:dyDescent="0.25">
      <c r="A52" s="9" t="s">
        <v>13</v>
      </c>
      <c r="B52" s="28" t="s">
        <v>14</v>
      </c>
      <c r="C52" s="9"/>
    </row>
    <row r="53" spans="1:3" s="10" customFormat="1" ht="15" customHeight="1" x14ac:dyDescent="0.2">
      <c r="A53" s="9" t="s">
        <v>27</v>
      </c>
      <c r="B53" s="31" t="s">
        <v>29</v>
      </c>
      <c r="C53" s="9"/>
    </row>
    <row r="54" spans="1:3" s="10" customFormat="1" ht="15" customHeight="1" x14ac:dyDescent="0.2">
      <c r="A54" s="7" t="s">
        <v>28</v>
      </c>
      <c r="B54" s="15">
        <v>300000</v>
      </c>
      <c r="C54" s="9"/>
    </row>
    <row r="55" spans="1:3" s="10" customFormat="1" ht="15" customHeight="1" x14ac:dyDescent="0.2">
      <c r="A55" s="7" t="s">
        <v>31</v>
      </c>
      <c r="B55" s="15">
        <v>250000</v>
      </c>
      <c r="C55" s="9"/>
    </row>
    <row r="56" spans="1:3" s="10" customFormat="1" ht="15" customHeight="1" x14ac:dyDescent="0.2">
      <c r="A56" s="7" t="s">
        <v>4</v>
      </c>
      <c r="B56" s="15"/>
      <c r="C56" s="9"/>
    </row>
    <row r="57" spans="1:3" s="10" customFormat="1" ht="15" customHeight="1" x14ac:dyDescent="0.2">
      <c r="A57" s="7" t="s">
        <v>5</v>
      </c>
      <c r="B57" s="15"/>
      <c r="C57" s="9"/>
    </row>
    <row r="58" spans="1:3" s="10" customFormat="1" ht="15" customHeight="1" x14ac:dyDescent="0.2">
      <c r="A58" s="29"/>
      <c r="B58" s="30"/>
      <c r="C58" s="9"/>
    </row>
    <row r="59" spans="1:3" s="10" customFormat="1" ht="15" customHeight="1" x14ac:dyDescent="0.2">
      <c r="A59" s="9"/>
      <c r="B59" s="19"/>
      <c r="C59" s="9"/>
    </row>
    <row r="60" spans="1:3" s="10" customFormat="1" ht="15" customHeight="1" x14ac:dyDescent="0.25">
      <c r="A60" s="11" t="s">
        <v>17</v>
      </c>
      <c r="B60" s="12" t="s">
        <v>11</v>
      </c>
      <c r="C60" s="9"/>
    </row>
    <row r="61" spans="1:3" s="10" customFormat="1" ht="15" customHeight="1" x14ac:dyDescent="0.2">
      <c r="A61" s="27"/>
      <c r="B61" s="19"/>
      <c r="C61" s="9"/>
    </row>
    <row r="62" spans="1:3" s="10" customFormat="1" ht="15" customHeight="1" x14ac:dyDescent="0.2">
      <c r="A62" s="9" t="str">
        <f t="shared" ref="A62:A68" si="2">A44</f>
        <v xml:space="preserve">    Fund Balance 6/30/23</v>
      </c>
      <c r="B62" s="15"/>
      <c r="C62" s="9"/>
    </row>
    <row r="63" spans="1:3" s="10" customFormat="1" ht="15" customHeight="1" x14ac:dyDescent="0.2">
      <c r="A63" s="7" t="str">
        <f t="shared" si="2"/>
        <v xml:space="preserve">    Revenues in FY 2023-24</v>
      </c>
      <c r="B63" s="15"/>
      <c r="C63" s="9"/>
    </row>
    <row r="64" spans="1:3" s="10" customFormat="1" ht="15" customHeight="1" x14ac:dyDescent="0.25">
      <c r="A64" s="16" t="str">
        <f t="shared" si="2"/>
        <v xml:space="preserve">    Total Revenues Available for FY 2023-24</v>
      </c>
      <c r="B64" s="17">
        <f>B63+B62</f>
        <v>0</v>
      </c>
      <c r="C64" s="9"/>
    </row>
    <row r="65" spans="1:3" s="10" customFormat="1" ht="15" customHeight="1" x14ac:dyDescent="0.2">
      <c r="A65" s="7" t="str">
        <f t="shared" si="2"/>
        <v xml:space="preserve">    Less Funds Expended in FY 2023-24</v>
      </c>
      <c r="B65" s="17"/>
      <c r="C65" s="9"/>
    </row>
    <row r="66" spans="1:3" s="10" customFormat="1" ht="15" customHeight="1" x14ac:dyDescent="0.2">
      <c r="A66" s="7" t="str">
        <f t="shared" si="2"/>
        <v xml:space="preserve">    Projected Revenue Available for FY 2024-25</v>
      </c>
      <c r="B66" s="17"/>
      <c r="C66" s="9"/>
    </row>
    <row r="67" spans="1:3" s="10" customFormat="1" ht="15" customHeight="1" x14ac:dyDescent="0.2">
      <c r="A67" s="7" t="str">
        <f t="shared" si="2"/>
        <v xml:space="preserve">    Less Previous Commitments</v>
      </c>
      <c r="B67" s="17"/>
      <c r="C67" s="9"/>
    </row>
    <row r="68" spans="1:3" s="10" customFormat="1" ht="15" customHeight="1" x14ac:dyDescent="0.25">
      <c r="A68" s="16" t="str">
        <f t="shared" si="2"/>
        <v xml:space="preserve">    Estimated Amount Available for FY 2024-25 Projects &amp; Operations</v>
      </c>
      <c r="B68" s="17">
        <f>B64-B65+B66-B67</f>
        <v>0</v>
      </c>
      <c r="C68" s="9"/>
    </row>
    <row r="69" spans="1:3" s="10" customFormat="1" ht="15" customHeight="1" x14ac:dyDescent="0.2">
      <c r="A69" s="7" t="s">
        <v>0</v>
      </c>
      <c r="B69" s="17"/>
      <c r="C69" s="9"/>
    </row>
    <row r="70" spans="1:3" s="10" customFormat="1" ht="15" customHeight="1" x14ac:dyDescent="0.25">
      <c r="A70" s="9" t="s">
        <v>13</v>
      </c>
      <c r="B70" s="28" t="s">
        <v>14</v>
      </c>
      <c r="C70" s="9"/>
    </row>
    <row r="71" spans="1:3" s="10" customFormat="1" ht="15" customHeight="1" x14ac:dyDescent="0.2">
      <c r="A71" s="9" t="s">
        <v>1</v>
      </c>
      <c r="B71" s="19"/>
      <c r="C71" s="9"/>
    </row>
    <row r="72" spans="1:3" s="10" customFormat="1" ht="15" customHeight="1" x14ac:dyDescent="0.2">
      <c r="A72" s="7" t="s">
        <v>2</v>
      </c>
      <c r="B72" s="15"/>
      <c r="C72" s="9"/>
    </row>
    <row r="73" spans="1:3" s="10" customFormat="1" ht="15" customHeight="1" x14ac:dyDescent="0.2">
      <c r="A73" s="7" t="s">
        <v>3</v>
      </c>
      <c r="B73" s="15"/>
      <c r="C73" s="9"/>
    </row>
    <row r="74" spans="1:3" s="10" customFormat="1" ht="15" customHeight="1" x14ac:dyDescent="0.2">
      <c r="A74" s="7" t="s">
        <v>4</v>
      </c>
      <c r="B74" s="15"/>
      <c r="C74" s="9"/>
    </row>
    <row r="75" spans="1:3" s="10" customFormat="1" ht="15" customHeight="1" x14ac:dyDescent="0.2">
      <c r="A75" s="7" t="s">
        <v>5</v>
      </c>
      <c r="B75" s="15"/>
      <c r="C75" s="9"/>
    </row>
    <row r="76" spans="1:3" s="10" customFormat="1" ht="15" customHeight="1" x14ac:dyDescent="0.2">
      <c r="A76" s="25"/>
      <c r="B76" s="26"/>
      <c r="C76" s="9"/>
    </row>
    <row r="77" spans="1:3" s="10" customFormat="1" ht="15" customHeight="1" x14ac:dyDescent="0.2">
      <c r="A77" s="9"/>
      <c r="B77" s="19"/>
      <c r="C77" s="9"/>
    </row>
    <row r="78" spans="1:3" s="10" customFormat="1" ht="15" customHeight="1" x14ac:dyDescent="0.25">
      <c r="A78" s="11" t="s">
        <v>18</v>
      </c>
      <c r="B78" s="12" t="s">
        <v>11</v>
      </c>
      <c r="C78" s="9"/>
    </row>
    <row r="79" spans="1:3" s="10" customFormat="1" ht="15" customHeight="1" x14ac:dyDescent="0.2">
      <c r="A79" s="27"/>
      <c r="B79" s="19"/>
      <c r="C79" s="9"/>
    </row>
    <row r="80" spans="1:3" s="10" customFormat="1" ht="15" customHeight="1" x14ac:dyDescent="0.2">
      <c r="A80" s="9" t="str">
        <f t="shared" ref="A80:A86" si="3">A62</f>
        <v xml:space="preserve">    Fund Balance 6/30/23</v>
      </c>
      <c r="B80" s="15">
        <v>1970443</v>
      </c>
      <c r="C80" s="9"/>
    </row>
    <row r="81" spans="1:3" s="10" customFormat="1" ht="15" customHeight="1" x14ac:dyDescent="0.2">
      <c r="A81" s="7" t="str">
        <f t="shared" si="3"/>
        <v xml:space="preserve">    Revenues in FY 2023-24</v>
      </c>
      <c r="B81" s="15">
        <v>494375</v>
      </c>
      <c r="C81" s="9"/>
    </row>
    <row r="82" spans="1:3" s="10" customFormat="1" ht="15" customHeight="1" x14ac:dyDescent="0.25">
      <c r="A82" s="16" t="str">
        <f t="shared" si="3"/>
        <v xml:space="preserve">    Total Revenues Available for FY 2023-24</v>
      </c>
      <c r="B82" s="17">
        <f>B81+B80</f>
        <v>2464818</v>
      </c>
      <c r="C82" s="9"/>
    </row>
    <row r="83" spans="1:3" s="10" customFormat="1" ht="15" customHeight="1" x14ac:dyDescent="0.2">
      <c r="A83" s="7" t="str">
        <f t="shared" si="3"/>
        <v xml:space="preserve">    Less Funds Expended in FY 2023-24</v>
      </c>
      <c r="B83" s="17">
        <v>42968</v>
      </c>
      <c r="C83" s="9"/>
    </row>
    <row r="84" spans="1:3" s="10" customFormat="1" ht="15" customHeight="1" x14ac:dyDescent="0.2">
      <c r="A84" s="7" t="str">
        <f t="shared" si="3"/>
        <v xml:space="preserve">    Projected Revenue Available for FY 2024-25</v>
      </c>
      <c r="B84" s="17">
        <v>489384</v>
      </c>
      <c r="C84" s="9"/>
    </row>
    <row r="85" spans="1:3" s="10" customFormat="1" ht="15" customHeight="1" x14ac:dyDescent="0.2">
      <c r="A85" s="7" t="str">
        <f t="shared" si="3"/>
        <v xml:space="preserve">    Less Previous Commitments</v>
      </c>
      <c r="B85" s="17"/>
      <c r="C85" s="9"/>
    </row>
    <row r="86" spans="1:3" s="10" customFormat="1" ht="15" customHeight="1" x14ac:dyDescent="0.25">
      <c r="A86" s="16" t="str">
        <f t="shared" si="3"/>
        <v xml:space="preserve">    Estimated Amount Available for FY 2024-25 Projects &amp; Operations</v>
      </c>
      <c r="B86" s="17">
        <f>B82-B83+B84-B85</f>
        <v>2911234</v>
      </c>
      <c r="C86" s="9"/>
    </row>
    <row r="87" spans="1:3" s="10" customFormat="1" ht="15" customHeight="1" x14ac:dyDescent="0.2">
      <c r="A87" s="7" t="s">
        <v>0</v>
      </c>
      <c r="B87" s="17"/>
      <c r="C87" s="9"/>
    </row>
    <row r="88" spans="1:3" s="10" customFormat="1" ht="15" customHeight="1" x14ac:dyDescent="0.25">
      <c r="A88" s="9" t="s">
        <v>13</v>
      </c>
      <c r="B88" s="28" t="s">
        <v>14</v>
      </c>
      <c r="C88" s="9"/>
    </row>
    <row r="89" spans="1:3" s="10" customFormat="1" ht="15" customHeight="1" x14ac:dyDescent="0.2">
      <c r="A89" s="9" t="s">
        <v>30</v>
      </c>
      <c r="B89" s="19">
        <v>500000</v>
      </c>
      <c r="C89" s="9"/>
    </row>
    <row r="90" spans="1:3" s="10" customFormat="1" ht="15" customHeight="1" x14ac:dyDescent="0.2">
      <c r="A90" s="7" t="s">
        <v>2</v>
      </c>
      <c r="B90" s="15"/>
      <c r="C90" s="9"/>
    </row>
    <row r="91" spans="1:3" s="10" customFormat="1" ht="15" customHeight="1" x14ac:dyDescent="0.2">
      <c r="A91" s="7" t="s">
        <v>3</v>
      </c>
      <c r="B91" s="15"/>
      <c r="C91" s="9"/>
    </row>
    <row r="92" spans="1:3" s="10" customFormat="1" ht="15" customHeight="1" x14ac:dyDescent="0.2">
      <c r="A92" s="7" t="s">
        <v>4</v>
      </c>
      <c r="B92" s="15"/>
      <c r="C92" s="9"/>
    </row>
    <row r="93" spans="1:3" s="10" customFormat="1" ht="15" customHeight="1" x14ac:dyDescent="0.2">
      <c r="A93" s="7" t="s">
        <v>5</v>
      </c>
      <c r="B93" s="15"/>
      <c r="C93" s="9"/>
    </row>
    <row r="94" spans="1:3" s="10" customFormat="1" ht="15" customHeight="1" x14ac:dyDescent="0.2">
      <c r="A94" s="7"/>
      <c r="B94" s="15"/>
      <c r="C94" s="9"/>
    </row>
    <row r="95" spans="1:3" s="10" customFormat="1" ht="15" customHeight="1" x14ac:dyDescent="0.2">
      <c r="A95" s="32"/>
      <c r="B95" s="33"/>
      <c r="C95" s="9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F1A2E977EAFA4FA885481C34CB4D67" ma:contentTypeVersion="17" ma:contentTypeDescription="Create a new document." ma:contentTypeScope="" ma:versionID="d1eca2d54efeeac2eb8fca9819c9f531">
  <xsd:schema xmlns:xsd="http://www.w3.org/2001/XMLSchema" xmlns:xs="http://www.w3.org/2001/XMLSchema" xmlns:p="http://schemas.microsoft.com/office/2006/metadata/properties" xmlns:ns3="7673bbbf-7659-43b4-90f9-a271b8f11a5a" xmlns:ns4="d7a309c7-7711-4d13-ae53-52e347c369bd" targetNamespace="http://schemas.microsoft.com/office/2006/metadata/properties" ma:root="true" ma:fieldsID="50541d205a15d76aa63065214d0f700e" ns3:_="" ns4:_="">
    <xsd:import namespace="7673bbbf-7659-43b4-90f9-a271b8f11a5a"/>
    <xsd:import namespace="d7a309c7-7711-4d13-ae53-52e347c369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  <xsd:element ref="ns3:MediaServiceDateTake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3bbbf-7659-43b4-90f9-a271b8f11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309c7-7711-4d13-ae53-52e347c369b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73bbbf-7659-43b4-90f9-a271b8f11a5a" xsi:nil="true"/>
  </documentManagement>
</p:properties>
</file>

<file path=customXml/itemProps1.xml><?xml version="1.0" encoding="utf-8"?>
<ds:datastoreItem xmlns:ds="http://schemas.openxmlformats.org/officeDocument/2006/customXml" ds:itemID="{EAB32208-F19E-4469-B953-AF11AD9917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415D55-D913-4D8C-B165-E4CE528DD3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73bbbf-7659-43b4-90f9-a271b8f11a5a"/>
    <ds:schemaRef ds:uri="d7a309c7-7711-4d13-ae53-52e347c36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87F1AA-BFE6-4C9E-806D-76AEDE1D339E}">
  <ds:schemaRefs>
    <ds:schemaRef ds:uri="http://purl.org/dc/terms/"/>
    <ds:schemaRef ds:uri="7673bbbf-7659-43b4-90f9-a271b8f11a5a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d7a309c7-7711-4d13-ae53-52e347c369b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Michelle H Erickson</cp:lastModifiedBy>
  <cp:lastPrinted>2024-08-01T22:51:03Z</cp:lastPrinted>
  <dcterms:created xsi:type="dcterms:W3CDTF">2007-03-13T05:10:21Z</dcterms:created>
  <dcterms:modified xsi:type="dcterms:W3CDTF">2024-08-01T22:51:08Z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0x01010063F1A2E977EAFA4FA885481C34CB4D67</vt:lpwstr>
  </property>
</Properties>
</file>